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K:\CCM GHT72\EQHM\2026\EQHM26-005 Fourniture et installation d’équipements de lavage et de convoyage pour la laverie du Restaurant du Personnel du CHM\02.DCE PREPARATOIRE\"/>
    </mc:Choice>
  </mc:AlternateContent>
  <workbookProtection workbookPassword="C4B0" lockStructure="1"/>
  <bookViews>
    <workbookView xWindow="32760" yWindow="32760" windowWidth="22545" windowHeight="11640"/>
  </bookViews>
  <sheets>
    <sheet name="DPGF" sheetId="1" r:id="rId1"/>
    <sheet name="Omissions" sheetId="2" state="hidden" r:id="rId2"/>
    <sheet name="3P" sheetId="3" state="hidden" r:id="rId3"/>
    <sheet name="Légende" sheetId="4" r:id="rId4"/>
  </sheets>
  <definedNames>
    <definedName name="_xlnm.Print_Titles" localSheetId="0">DPGF!$5:$5</definedName>
  </definedNames>
  <calcPr calcId="162913"/>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P6" i="1"/>
  <c r="P8" i="1" s="1"/>
  <c r="J6" i="1"/>
  <c r="L6" i="1"/>
  <c r="G4" i="2" l="1"/>
  <c r="E15" i="2" s="1"/>
  <c r="E16" i="2" s="1"/>
  <c r="R6" i="1"/>
  <c r="P9" i="1" s="1"/>
  <c r="P10" i="1" s="1"/>
</calcChain>
</file>

<file path=xl/sharedStrings.xml><?xml version="1.0" encoding="utf-8"?>
<sst xmlns="http://schemas.openxmlformats.org/spreadsheetml/2006/main" count="82" uniqueCount="67">
  <si>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</si>
  <si>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</si>
  <si>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</si>
  <si>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</si>
  <si>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</si>
  <si>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</si>
  <si>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</si>
  <si>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</si>
  <si>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</si>
  <si>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</si>
  <si>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</si>
  <si>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</si>
  <si>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</si>
  <si>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</si>
  <si>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</si>
  <si>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</si>
  <si>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</si>
  <si>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</si>
  <si>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</si>
  <si>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</si>
  <si>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</si>
  <si>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</si>
  <si>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</si>
  <si>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</si>
  <si>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</si>
  <si>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</si>
  <si>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</si>
  <si>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</si>
  <si>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</si>
  <si>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</si>
  <si>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</si>
  <si>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</si>
  <si>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</si>
  <si>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</si>
  <si>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</si>
  <si>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</si>
  <si>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</si>
  <si>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</si>
  <si>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</si>
  <si>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</si>
  <si>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</si>
  <si>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</si>
  <si>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</si>
  <si>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</si>
  <si>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</si>
  <si>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</si>
  <si>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</si>
  <si>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</si>
  <si>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</si>
  <si>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</si>
  <si>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</si>
  <si>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</si>
  <si>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</si>
  <si>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</si>
  <si>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</si>
  <si>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</si>
  <si>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</si>
  <si>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</si>
  <si>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“Fourniture et installation d’équipements de lavage et de convoyage pour la laverie du Restaurant du Personnel du Centre Hospitalier du Mans”</t>
  </si>
  <si>
    <t>Montant prévisionnel 
 des travaux :</t>
  </si>
  <si>
    <t/>
  </si>
  <si>
    <t>QF</t>
  </si>
  <si>
    <t>Fourniture et installation d’équipements de lavage et de convoyage prévu au CCTP</t>
  </si>
  <si>
    <t>Total HT :</t>
  </si>
  <si>
    <t>Total TTC :</t>
  </si>
  <si>
    <t>Les prix unitaires doivent être mentionnés avec 2 chiffres après la virgule. 
Le montant total HTVA (la quantité de produits x le prix unitaire) doit être à chaque fois arrondis à 2 chiffres après la virgule.</t>
  </si>
  <si>
    <t>annexer la décomposition poste par poste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</si>
</sst>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 numFmtId="170" formatCode="\€\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89">
    <xf numFmtId="0" fontId="0" fillId="0" borderId="0" xfId="0" applyAlignment="1"/>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166" fontId="2" fillId="0" borderId="0" xfId="0" applyNumberFormat="1" applyFont="1" applyFill="1" applyBorder="1" applyAlignment="1">
      <alignment horizontal="right" vertical="top" indent="1"/>
    </xf>
    <xf numFmtId="166" fontId="4" fillId="0" borderId="0" xfId="0" applyNumberFormat="1" applyFont="1" applyFill="1" applyBorder="1" applyAlignment="1">
      <alignment horizontal="right" vertical="top" indent="1"/>
    </xf>
    <xf numFmtId="166" fontId="1" fillId="33" borderId="0" xfId="0" applyNumberFormat="1" applyFont="1" applyFill="1" applyBorder="1" applyAlignment="1">
      <alignment horizontal="right" indent="1"/>
    </xf>
    <xf numFmtId="166"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166" fontId="2" fillId="0" borderId="0" xfId="0" applyNumberFormat="1" applyFont="1" applyFill="1" applyBorder="1" applyAlignment="1" applyProtection="1">
      <alignment horizontal="right" vertical="center"/>
      <protection locked="0"/>
    </xf>
    <xf numFmtId="166"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166"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Border="1" applyAlignment="1">
      <alignment horizontal="center"/>
    </xf>
    <xf numFmtId="0" fontId="1" fillId="35" borderId="27" xfId="0" applyNumberFormat="1" applyFont="1" applyFill="1" applyBorder="1" applyAlignment="1">
      <alignment horizontal="center" vertical="center"/>
    </xf>
    <xf numFmtId="0" fontId="1" fillId="35" borderId="29" xfId="0" applyFont="1" applyFill="1" applyBorder="1" applyAlignment="1">
      <alignment horizontal="center" vertical="center"/>
    </xf>
    <xf numFmtId="0" fontId="1" fillId="35" borderId="28" xfId="0" applyFont="1" applyFill="1" applyBorder="1" applyAlignment="1">
      <alignment horizontal="center" vertical="center" wrapText="1"/>
    </xf>
    <xf numFmtId="0" fontId="1" fillId="35" borderId="28" xfId="0" applyNumberFormat="1" applyFont="1" applyFill="1" applyBorder="1" applyAlignment="1">
      <alignment horizontal="left" vertical="center"/>
    </xf>
    <xf numFmtId="166" fontId="4" fillId="35" borderId="28" xfId="0" applyNumberFormat="1" applyFont="1" applyFill="1" applyBorder="1" applyAlignment="1">
      <alignment horizontal="right" vertical="center"/>
    </xf>
    <xf numFmtId="0" fontId="1" fillId="0" borderId="0" xfId="0" applyNumberFormat="1" applyFont="1" applyFill="1" applyBorder="1" applyAlignment="1" applyProtection="1">
      <alignment horizontal="center" vertical="top"/>
    </xf>
    <xf numFmtId="0" fontId="28" fillId="35" borderId="28" xfId="0" applyNumberFormat="1" applyFont="1" applyFill="1" applyBorder="1" applyAlignment="1">
      <alignment horizontal="left" vertical="center" wrapText="1"/>
    </xf>
    <xf numFmtId="0" fontId="1" fillId="33" borderId="0" xfId="0" applyNumberFormat="1" applyFont="1" applyFill="1" applyBorder="1" applyAlignment="1">
      <alignment horizontal="left"/>
    </xf>
    <xf numFmtId="0" fontId="2" fillId="0" borderId="0" xfId="0"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168" fontId="2" fillId="0" borderId="0" xfId="0" applyNumberFormat="1" applyFont="1" applyFill="1" applyBorder="1" applyAlignment="1" applyProtection="1">
      <alignment horizontal="center" vertical="top"/>
      <protection locked="0"/>
    </xf>
    <xf numFmtId="168" fontId="5" fillId="0" borderId="0" xfId="0" applyNumberFormat="1" applyFont="1" applyFill="1" applyBorder="1" applyAlignment="1" applyProtection="1">
      <alignment horizontal="center" vertical="top"/>
      <protection locked="0"/>
    </xf>
    <xf numFmtId="168" fontId="5" fillId="35" borderId="28" xfId="0" applyNumberFormat="1" applyFont="1" applyFill="1" applyBorder="1" applyAlignment="1" applyProtection="1">
      <alignment horizontal="center" vertical="center"/>
      <protection locked="0"/>
    </xf>
    <xf numFmtId="168" fontId="1" fillId="33" borderId="0" xfId="0" applyNumberFormat="1" applyFont="1" applyFill="1" applyBorder="1" applyAlignment="1" applyProtection="1">
      <alignment horizontal="center"/>
      <protection locked="0"/>
    </xf>
    <xf numFmtId="168" fontId="2" fillId="0" borderId="0" xfId="0" applyNumberFormat="1" applyFont="1" applyFill="1" applyBorder="1" applyAlignment="1" applyProtection="1">
      <alignment horizontal="center"/>
      <protection locked="0"/>
    </xf>
    <xf numFmtId="168" fontId="25" fillId="0" borderId="0" xfId="0" applyNumberFormat="1" applyFont="1" applyFill="1" applyBorder="1" applyAlignment="1" applyProtection="1">
      <alignment horizontal="right" vertical="top" indent="1"/>
      <protection locked="0"/>
    </xf>
    <xf numFmtId="168" fontId="26" fillId="0" borderId="0" xfId="0" applyNumberFormat="1" applyFont="1" applyFill="1" applyBorder="1" applyAlignment="1" applyProtection="1">
      <alignment horizontal="right" vertical="top" indent="1"/>
      <protection locked="0"/>
    </xf>
    <xf numFmtId="168" fontId="25" fillId="0" borderId="0" xfId="0" applyNumberFormat="1" applyFont="1" applyFill="1" applyBorder="1" applyAlignment="1" applyProtection="1">
      <alignment horizontal="left"/>
      <protection locked="0"/>
    </xf>
    <xf numFmtId="168" fontId="25" fillId="0" borderId="0" xfId="0" applyNumberFormat="1" applyFont="1" applyFill="1" applyBorder="1" applyAlignment="1" applyProtection="1">
      <alignment horizontal="left" wrapText="1"/>
      <protection locked="0"/>
    </xf>
    <xf numFmtId="169" fontId="2" fillId="0" borderId="0" xfId="0" applyNumberFormat="1" applyFont="1" applyFill="1" applyBorder="1" applyAlignment="1" applyProtection="1">
      <alignment horizontal="right" vertical="top"/>
      <protection locked="0"/>
    </xf>
    <xf numFmtId="169" fontId="1" fillId="0" borderId="0" xfId="0" applyNumberFormat="1" applyFont="1" applyFill="1" applyBorder="1" applyAlignment="1" applyProtection="1">
      <alignment horizontal="right" vertical="top"/>
      <protection locked="0"/>
    </xf>
    <xf numFmtId="169" fontId="2" fillId="0" borderId="0" xfId="0" applyNumberFormat="1" applyFont="1" applyFill="1" applyBorder="1" applyAlignment="1" applyProtection="1">
      <alignment horizontal="right"/>
      <protection locked="0"/>
    </xf>
    <xf numFmtId="169" fontId="4" fillId="35" borderId="28" xfId="0" applyNumberFormat="1" applyFont="1" applyFill="1" applyBorder="1" applyAlignment="1">
      <alignment horizontal="right" vertical="center"/>
    </xf>
    <xf numFmtId="169" fontId="2" fillId="0" borderId="0" xfId="0" applyNumberFormat="1" applyFont="1" applyFill="1" applyBorder="1" applyAlignment="1">
      <alignment horizontal="right" vertical="top"/>
    </xf>
    <xf numFmtId="169" fontId="4" fillId="0" borderId="0" xfId="0" applyNumberFormat="1" applyFont="1" applyFill="1" applyBorder="1" applyAlignment="1">
      <alignment horizontal="right" vertical="top"/>
    </xf>
    <xf numFmtId="169" fontId="1" fillId="33" borderId="0" xfId="0" applyNumberFormat="1" applyFont="1" applyFill="1" applyBorder="1" applyAlignment="1">
      <alignment horizontal="right"/>
    </xf>
    <xf numFmtId="169" fontId="2" fillId="0" borderId="0" xfId="0" applyNumberFormat="1" applyFont="1" applyFill="1" applyBorder="1" applyAlignment="1">
      <alignment horizontal="right"/>
    </xf>
    <xf numFmtId="169" fontId="1" fillId="35" borderId="28" xfId="0" applyNumberFormat="1" applyFont="1" applyFill="1" applyBorder="1" applyAlignment="1" applyProtection="1">
      <alignment horizontal="right" vertical="center"/>
      <protection locked="0"/>
    </xf>
    <xf numFmtId="169"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169" fontId="32" fillId="0" borderId="0" xfId="0" applyNumberFormat="1" applyFont="1" applyFill="1" applyBorder="1" applyAlignment="1" applyProtection="1">
      <alignment horizontal="right" vertical="top"/>
      <protection locked="0"/>
    </xf>
    <xf numFmtId="169" fontId="33" fillId="0" borderId="0" xfId="0" applyNumberFormat="1" applyFont="1" applyFill="1" applyBorder="1" applyAlignment="1" applyProtection="1">
      <alignment horizontal="right" vertical="top"/>
      <protection locked="0"/>
    </xf>
    <xf numFmtId="169" fontId="33" fillId="33" borderId="0" xfId="0" applyNumberFormat="1" applyFont="1" applyFill="1" applyBorder="1" applyAlignment="1" applyProtection="1">
      <alignment horizontal="right"/>
      <protection locked="0"/>
    </xf>
    <xf numFmtId="169" fontId="32"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0" fontId="32" fillId="0" borderId="0" xfId="0" applyFont="1" applyFill="1" applyBorder="1" applyAlignment="1" applyProtection="1">
      <alignment horizontal="center"/>
      <protection locked="0"/>
    </xf>
    <xf numFmtId="168" fontId="25" fillId="0" borderId="0" xfId="0" applyNumberFormat="1" applyFont="1" applyFill="1" applyBorder="1" applyAlignment="1" applyProtection="1">
      <alignment horizontal="right" wrapText="1"/>
      <protection locked="0"/>
    </xf>
    <xf numFmtId="168"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168" fontId="26" fillId="35" borderId="0" xfId="0" applyNumberFormat="1" applyFont="1" applyFill="1" applyBorder="1" applyAlignment="1" applyProtection="1">
      <alignment horizontal="right" wrapText="1"/>
      <protection locked="0"/>
    </xf>
    <xf numFmtId="169" fontId="1" fillId="35" borderId="0" xfId="0" applyNumberFormat="1" applyFont="1" applyFill="1" applyBorder="1" applyAlignment="1" applyProtection="1">
      <alignment horizontal="right" wrapText="1"/>
      <protection locked="0"/>
    </xf>
    <xf numFmtId="168"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168" fontId="26" fillId="35" borderId="0" xfId="0" applyNumberFormat="1" applyFont="1" applyFill="1" applyAlignment="1" applyProtection="1">
      <alignment horizontal="left"/>
      <protection locked="0"/>
    </xf>
    <xf numFmtId="169" fontId="1" fillId="35" borderId="0" xfId="0" applyNumberFormat="1" applyFont="1" applyFill="1" applyAlignment="1" applyProtection="1">
      <alignment horizontal="right" wrapText="1"/>
      <protection locked="0"/>
    </xf>
    <xf numFmtId="0" fontId="2"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166" fontId="2" fillId="0" borderId="0" xfId="0" applyNumberFormat="1" applyFont="1" applyFill="1" applyBorder="1" applyAlignment="1" applyProtection="1">
      <alignment horizontal="right"/>
    </xf>
    <xf numFmtId="167"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166" fontId="1" fillId="0" borderId="0" xfId="0" applyNumberFormat="1" applyFont="1" applyFill="1" applyBorder="1" applyAlignment="1" applyProtection="1">
      <alignment horizontal="right"/>
    </xf>
    <xf numFmtId="166" fontId="4" fillId="0" borderId="0" xfId="0" applyNumberFormat="1" applyFont="1" applyFill="1" applyBorder="1" applyAlignment="1" applyProtection="1">
      <alignment horizontal="right"/>
    </xf>
    <xf numFmtId="167"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166" fontId="1" fillId="33" borderId="11" xfId="0" applyNumberFormat="1" applyFont="1" applyFill="1" applyBorder="1" applyAlignment="1" applyProtection="1">
      <alignment horizontal="right"/>
    </xf>
    <xf numFmtId="166"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167"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166"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167"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166"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167"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167"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0" fontId="1" fillId="0" borderId="0" xfId="0" applyFont="1" applyFill="1" applyBorder="1" applyAlignment="1" applyProtection="1">
      <alignment horizontal="center"/>
      <protection locked="0"/>
    </xf>
    <xf numFmtId="166" fontId="1" fillId="0" borderId="0" xfId="0" applyNumberFormat="1" applyFont="1" applyFill="1" applyBorder="1" applyAlignment="1" applyProtection="1">
      <alignment horizontal="right" wrapText="1"/>
      <protection locked="0"/>
    </xf>
    <xf numFmtId="166"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169" fontId="2" fillId="0" borderId="0" xfId="0" applyNumberFormat="1" applyFont="1" applyFill="1" applyBorder="1" applyAlignment="1" applyProtection="1">
      <alignment horizontal="right"/>
    </xf>
    <xf numFmtId="169" fontId="1" fillId="0" borderId="0" xfId="0" applyNumberFormat="1" applyFont="1" applyFill="1" applyBorder="1" applyAlignment="1" applyProtection="1">
      <alignment horizontal="right"/>
    </xf>
    <xf numFmtId="169" fontId="1" fillId="33" borderId="11" xfId="0" applyNumberFormat="1" applyFont="1" applyFill="1" applyBorder="1" applyAlignment="1" applyProtection="1">
      <alignment horizontal="right"/>
    </xf>
    <xf numFmtId="169" fontId="2" fillId="0" borderId="15" xfId="0" applyNumberFormat="1" applyFont="1" applyFill="1" applyBorder="1" applyAlignment="1" applyProtection="1">
      <alignment horizontal="right"/>
      <protection locked="0"/>
    </xf>
    <xf numFmtId="169" fontId="2" fillId="0" borderId="19" xfId="0" applyNumberFormat="1" applyFont="1" applyFill="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1" fillId="0" borderId="0" xfId="0" applyNumberFormat="1" applyFont="1" applyFill="1" applyBorder="1" applyAlignment="1" applyProtection="1">
      <alignment horizontal="right"/>
      <protection locked="0"/>
    </xf>
    <xf numFmtId="169" fontId="2" fillId="0" borderId="0" xfId="0" applyNumberFormat="1" applyFont="1" applyFill="1" applyBorder="1" applyAlignment="1" applyProtection="1">
      <alignment horizontal="right" vertical="center"/>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169" fontId="2" fillId="0" borderId="0" xfId="0" applyNumberFormat="1" applyFont="1" applyFill="1" applyBorder="1" applyAlignment="1" applyProtection="1">
      <alignment horizontal="left" vertical="center" wrapText="1"/>
      <protection locked="0"/>
    </xf>
    <xf numFmtId="168" fontId="25" fillId="0" borderId="0" xfId="0" applyNumberFormat="1" applyFont="1" applyFill="1" applyBorder="1" applyAlignment="1" applyProtection="1">
      <alignment horizontal="left" vertical="center" wrapText="1"/>
      <protection locked="0"/>
    </xf>
    <xf numFmtId="169" fontId="2" fillId="0" borderId="0" xfId="0" applyNumberFormat="1" applyFont="1" applyFill="1" applyBorder="1" applyAlignment="1">
      <alignment horizontal="left" vertical="center" wrapText="1"/>
    </xf>
    <xf numFmtId="168" fontId="2" fillId="0" borderId="0" xfId="0" applyNumberFormat="1" applyFont="1" applyFill="1" applyBorder="1" applyAlignment="1" applyProtection="1">
      <alignment horizontal="left" vertical="center" wrapText="1"/>
      <protection locked="0"/>
    </xf>
    <xf numFmtId="166"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xf numFmtId="0" fontId="28" fillId="35" borderId="27"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pplyProtection="1">
      <alignment horizontal="center" vertical="center" wrapText="1"/>
      <protection locked="0"/>
    </xf>
    <xf numFmtId="169" fontId="34" fillId="35" borderId="28" xfId="0" applyNumberFormat="1" applyFont="1" applyFill="1" applyBorder="1" applyAlignment="1" applyProtection="1">
      <alignment horizontal="right" vertical="center" wrapText="1"/>
      <protection locked="0"/>
    </xf>
    <xf numFmtId="0" fontId="34" fillId="35" borderId="28" xfId="0" applyNumberFormat="1" applyFont="1" applyFill="1" applyBorder="1" applyAlignment="1" applyProtection="1">
      <alignment horizontal="center" vertical="center" wrapText="1"/>
      <protection locked="0"/>
    </xf>
    <xf numFmtId="168" fontId="29" fillId="35" borderId="28" xfId="0" applyNumberFormat="1" applyFont="1" applyFill="1" applyBorder="1" applyAlignment="1" applyProtection="1">
      <alignment horizontal="center" vertical="center" wrapText="1"/>
      <protection locked="0"/>
    </xf>
    <xf numFmtId="169" fontId="28" fillId="35" borderId="28" xfId="0" applyNumberFormat="1" applyFont="1" applyFill="1" applyBorder="1" applyAlignment="1" applyProtection="1">
      <alignment horizontal="right" vertical="center" wrapText="1"/>
      <protection locked="0"/>
    </xf>
    <xf numFmtId="169" fontId="31" fillId="35" borderId="28" xfId="0" applyNumberFormat="1" applyFont="1" applyFill="1" applyBorder="1" applyAlignment="1">
      <alignment horizontal="right" vertical="center" wrapText="1"/>
    </xf>
    <xf numFmtId="168" fontId="30" fillId="35" borderId="28" xfId="0" applyNumberFormat="1" applyFont="1" applyFill="1" applyBorder="1" applyAlignment="1" applyProtection="1">
      <alignment horizontal="center" vertical="center" wrapText="1"/>
      <protection locked="0"/>
    </xf>
    <xf numFmtId="166" fontId="31" fillId="35" borderId="28" xfId="0" applyNumberFormat="1" applyFont="1" applyFill="1" applyBorder="1" applyAlignment="1">
      <alignment horizontal="center" vertical="center" wrapText="1"/>
    </xf>
    <xf numFmtId="0" fontId="28" fillId="35" borderId="28" xfId="0" applyFont="1" applyFill="1" applyBorder="1" applyAlignment="1">
      <alignment horizontal="center" vertical="center" wrapText="1"/>
    </xf>
    <xf numFmtId="0" fontId="28" fillId="35" borderId="29" xfId="0" applyFont="1" applyFill="1" applyBorder="1" applyAlignment="1">
      <alignment horizontal="center" vertical="center" wrapText="1"/>
    </xf>
    <xf numFmtId="170" fontId="28" fillId="35" borderId="28" xfId="0" applyNumberFormat="1" applyFont="1" applyFill="1" applyBorder="1" applyAlignment="1">
      <alignment horizontal="center" vertical="center"/>
    </xf>
    <xf numFmtId="0" fontId="28" fillId="35" borderId="28" xfId="0" applyNumberFormat="1" applyFont="1" applyFill="1" applyBorder="1" applyAlignment="1">
      <alignment horizontal="center" vertical="center"/>
    </xf>
    <xf numFmtId="170" fontId="28" fillId="35" borderId="28" xfId="0" applyNumberFormat="1" applyFont="1" applyFill="1" applyBorder="1" applyAlignment="1" applyProtection="1">
      <alignment horizontal="center" vertical="center"/>
      <protection locked="0"/>
    </xf>
    <xf numFmtId="169" fontId="34" fillId="35" borderId="28" xfId="0" applyNumberFormat="1" applyFont="1" applyFill="1" applyBorder="1" applyAlignment="1" applyProtection="1">
      <alignment horizontal="right" vertical="center"/>
      <protection locked="0"/>
    </xf>
    <xf numFmtId="170" fontId="34" fillId="35" borderId="28" xfId="0" applyNumberFormat="1" applyFont="1" applyFill="1" applyBorder="1" applyAlignment="1" applyProtection="1">
      <alignment horizontal="right" vertical="center"/>
      <protection locked="0"/>
    </xf>
    <xf numFmtId="168" fontId="29" fillId="35" borderId="28" xfId="0" applyNumberFormat="1" applyFont="1" applyFill="1" applyBorder="1" applyAlignment="1" applyProtection="1">
      <alignment horizontal="right" vertical="center"/>
      <protection locked="0"/>
    </xf>
    <xf numFmtId="0" fontId="1" fillId="35" borderId="0" xfId="0" applyNumberFormat="1" applyFont="1" applyFill="1" applyBorder="1" applyAlignment="1" applyProtection="1">
      <alignment horizontal="right" wrapText="1"/>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169"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169" fontId="2" fillId="0" borderId="0" xfId="0" applyNumberFormat="1" applyFont="1" applyFill="1" applyBorder="1" applyAlignment="1" applyProtection="1">
      <alignment horizontal="right"/>
      <protection locked="0"/>
    </xf>
  </cellXfs>
  <cellStyles count="49">
    <cellStyle name="20 % - Accent1" xfId="1"/>
    <cellStyle name="20 % - Accent2" xfId="2"/>
    <cellStyle name="20 % - Accent3" xfId="3"/>
    <cellStyle name="20 % - Accent4" xfId="4"/>
    <cellStyle name="20 % - Accent5" xfId="5"/>
    <cellStyle name="20 % - Accent6" xfId="6"/>
    <cellStyle name="40 % - Accent1" xfId="7"/>
    <cellStyle name="40 % - Accent2" xfId="8"/>
    <cellStyle name="40 % - Accent3" xfId="9"/>
    <cellStyle name="40 % - Accent4" xfId="10"/>
    <cellStyle name="40 % - Accent5" xfId="11"/>
    <cellStyle name="40 % - Accent6" xfId="12"/>
    <cellStyle name="60 % - Accent1" xfId="13"/>
    <cellStyle name="60 % - Accent2" xfId="14"/>
    <cellStyle name="60 % - Accent3" xfId="15"/>
    <cellStyle name="60 % - Accent4" xfId="16"/>
    <cellStyle name="60 % - Accent5" xfId="17"/>
    <cellStyle name="60 % - Accent6" xfId="18"/>
    <cellStyle name="Accent1" xfId="19"/>
    <cellStyle name="Accent2" xfId="20"/>
    <cellStyle name="Accent3" xfId="21"/>
    <cellStyle name="Accent4" xfId="22"/>
    <cellStyle name="Accent5" xfId="23"/>
    <cellStyle name="Accent6" xfId="24"/>
    <cellStyle name="Avertissement" xfId="25"/>
    <cellStyle name="Calcul" xfId="26"/>
    <cellStyle name="Cellule liée" xfId="27"/>
    <cellStyle name="Comma" xfId="31"/>
    <cellStyle name="Comma [0]" xfId="32"/>
    <cellStyle name="Currency" xfId="33"/>
    <cellStyle name="Currency [0]" xfId="34"/>
    <cellStyle name="Entrée" xfId="28"/>
    <cellStyle name="Hyperlink" xfId="30"/>
    <cellStyle name="Insatisfaisant" xfId="29"/>
    <cellStyle name="Neutre" xfId="35"/>
    <cellStyle name="Normal" xfId="0" builtinId="0"/>
    <cellStyle name="Note" xfId="36"/>
    <cellStyle name="Percent" xfId="37"/>
    <cellStyle name="Satisfaisant" xfId="38"/>
    <cellStyle name="Sortie" xfId="39"/>
    <cellStyle name="Standaard 2" xfId="40"/>
    <cellStyle name="Texte explicatif" xfId="41"/>
    <cellStyle name="Titre" xfId="42"/>
    <cellStyle name="Titre 1" xfId="43"/>
    <cellStyle name="Titre 2" xfId="44"/>
    <cellStyle name="Titre 3" xfId="45"/>
    <cellStyle name="Titre 4" xfId="46"/>
    <cellStyle name="Total" xfId="47"/>
    <cellStyle name="Vérification"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T14"/>
  <sheetViews>
    <sheetView tabSelected="1" workbookViewId="0">
      <pane ySplit="5" topLeftCell="A6" activePane="bottomLeft" state="frozen"/>
      <selection pane="bottomLeft" activeCell="S6" sqref="S6"/>
    </sheetView>
  </sheetViews>
  <sheetFormatPr baseColWidth="10" defaultColWidth="9.140625" defaultRowHeight="10.5" x14ac:dyDescent="0.15"/>
  <cols>
    <col min="1" max="1" width="7.140625" style="16" customWidth="1"/>
    <col min="2" max="2" width="11.7109375" style="58" hidden="1" customWidth="1"/>
    <col min="3" max="3" width="3.7109375" style="58" hidden="1" customWidth="1"/>
    <col min="4" max="4" width="44.7109375" style="33" customWidth="1"/>
    <col min="5" max="5" width="4.7109375" style="11" customWidth="1"/>
    <col min="6" max="6" width="4.42578125" style="11" customWidth="1"/>
    <col min="7" max="7" width="2.5703125" style="61" customWidth="1"/>
    <col min="8" max="9" width="4.7109375" style="12" hidden="1" customWidth="1"/>
    <col min="10" max="10" width="7.7109375" style="61" hidden="1" customWidth="1"/>
    <col min="11" max="11" width="12.7109375" style="75" customWidth="1"/>
    <col min="12" max="12" width="31.42578125" style="34" hidden="1" customWidth="1"/>
    <col min="13" max="13" width="19.7109375" style="72" hidden="1" customWidth="1"/>
    <col min="14" max="14" width="33.28515625" style="82" hidden="1" customWidth="1"/>
    <col min="15" max="15" width="24.85546875" style="82" hidden="1" customWidth="1"/>
    <col min="16" max="16" width="16.7109375" style="80" customWidth="1"/>
    <col min="17" max="17" width="8.140625" style="68" customWidth="1"/>
    <col min="18" max="18" width="15.140625" style="20" customWidth="1"/>
    <col min="19" max="19" width="15.7109375" style="42" customWidth="1"/>
    <col min="20" max="20" width="20.7109375" style="1" hidden="1" customWidth="1"/>
    <col min="21" max="21" width="9.140625" style="1" customWidth="1"/>
    <col min="22" max="16384" width="9.140625" style="1"/>
  </cols>
  <sheetData>
    <row r="1" spans="1:20" hidden="1" x14ac:dyDescent="0.15">
      <c r="A1" s="54"/>
      <c r="B1" s="3"/>
      <c r="C1" s="3"/>
      <c r="D1" s="30"/>
      <c r="E1" s="5"/>
      <c r="F1" s="5"/>
      <c r="G1" s="59"/>
      <c r="H1" s="6"/>
      <c r="I1" s="6"/>
      <c r="J1" s="59"/>
      <c r="K1" s="85"/>
      <c r="L1" s="89"/>
      <c r="M1" s="69"/>
      <c r="N1" s="73"/>
      <c r="O1" s="73"/>
      <c r="P1" s="77"/>
      <c r="Q1" s="64"/>
      <c r="R1" s="17"/>
    </row>
    <row r="2" spans="1:20" s="2" customFormat="1" hidden="1" x14ac:dyDescent="0.15">
      <c r="A2" s="4"/>
      <c r="B2" s="3"/>
      <c r="C2" s="3"/>
      <c r="D2" s="31"/>
      <c r="E2" s="4"/>
      <c r="F2" s="4"/>
      <c r="G2" s="62"/>
      <c r="H2" s="7"/>
      <c r="I2" s="7"/>
      <c r="J2" s="62"/>
      <c r="K2" s="86"/>
      <c r="L2" s="90"/>
      <c r="M2" s="70"/>
      <c r="N2" s="74"/>
      <c r="O2" s="74"/>
      <c r="P2" s="78"/>
      <c r="Q2" s="65"/>
      <c r="R2" s="18"/>
      <c r="S2" s="43"/>
    </row>
    <row r="3" spans="1:20" s="2" customFormat="1" ht="39.950000000000003" customHeight="1" x14ac:dyDescent="0.15">
      <c r="A3" s="160" t="s">
        <v>58</v>
      </c>
      <c r="B3" s="161"/>
      <c r="C3" s="161"/>
      <c r="D3" s="161"/>
      <c r="E3" s="162"/>
      <c r="F3" s="162"/>
      <c r="G3" s="162"/>
      <c r="H3" s="163"/>
      <c r="I3" s="163"/>
      <c r="J3" s="162"/>
      <c r="K3" s="164"/>
      <c r="L3" s="165"/>
      <c r="M3" s="166"/>
      <c r="N3" s="167"/>
      <c r="O3" s="167"/>
      <c r="P3" s="168"/>
      <c r="Q3" s="169"/>
      <c r="R3" s="170"/>
      <c r="S3" s="171"/>
      <c r="T3" s="172"/>
    </row>
    <row r="4" spans="1:20" s="41" customFormat="1" ht="39.950000000000003" hidden="1" customHeight="1" x14ac:dyDescent="0.2">
      <c r="A4" s="49"/>
      <c r="B4" s="52"/>
      <c r="C4" s="52"/>
      <c r="D4" s="55" t="s">
        <v>59</v>
      </c>
      <c r="E4" s="173">
        <v>0</v>
      </c>
      <c r="F4" s="173"/>
      <c r="G4" s="174"/>
      <c r="H4" s="175"/>
      <c r="I4" s="175"/>
      <c r="J4" s="174"/>
      <c r="K4" s="176"/>
      <c r="L4" s="177"/>
      <c r="M4" s="178"/>
      <c r="N4" s="81"/>
      <c r="O4" s="81"/>
      <c r="P4" s="76"/>
      <c r="Q4" s="66"/>
      <c r="R4" s="53"/>
      <c r="S4" s="51"/>
      <c r="T4" s="50"/>
    </row>
    <row r="5" spans="1:20" ht="21" customHeight="1" x14ac:dyDescent="0.15">
      <c r="A5" s="13" t="s">
        <v>26</v>
      </c>
      <c r="B5" s="56" t="s">
        <v>20</v>
      </c>
      <c r="C5" s="56"/>
      <c r="D5" s="32" t="s">
        <v>12</v>
      </c>
      <c r="E5" s="14" t="s">
        <v>0</v>
      </c>
      <c r="F5" s="14" t="s">
        <v>21</v>
      </c>
      <c r="G5" s="60" t="s">
        <v>13</v>
      </c>
      <c r="H5" s="15" t="s">
        <v>2</v>
      </c>
      <c r="I5" s="15" t="s">
        <v>3</v>
      </c>
      <c r="J5" s="63" t="s">
        <v>37</v>
      </c>
      <c r="K5" s="87" t="s">
        <v>45</v>
      </c>
      <c r="L5" s="91" t="s">
        <v>15</v>
      </c>
      <c r="M5" s="103" t="s">
        <v>52</v>
      </c>
      <c r="N5" s="104" t="s">
        <v>54</v>
      </c>
      <c r="O5" s="104" t="s">
        <v>53</v>
      </c>
      <c r="P5" s="79" t="s">
        <v>16</v>
      </c>
      <c r="Q5" s="67" t="s">
        <v>17</v>
      </c>
      <c r="R5" s="19" t="s">
        <v>22</v>
      </c>
      <c r="S5" s="44" t="s">
        <v>44</v>
      </c>
      <c r="T5" s="48" t="s">
        <v>55</v>
      </c>
    </row>
    <row r="6" spans="1:20" ht="31.5" x14ac:dyDescent="0.15">
      <c r="A6" s="16">
        <v>1</v>
      </c>
      <c r="B6" s="83" t="s">
        <v>60</v>
      </c>
      <c r="C6" s="83" t="s">
        <v>60</v>
      </c>
      <c r="D6" s="84" t="s">
        <v>62</v>
      </c>
      <c r="E6" s="11" t="s">
        <v>61</v>
      </c>
      <c r="F6" s="11" t="s">
        <v>60</v>
      </c>
      <c r="G6" s="61">
        <v>1</v>
      </c>
      <c r="J6" s="61">
        <f>G6-I6+H6</f>
        <v>1</v>
      </c>
      <c r="K6" s="88"/>
      <c r="L6" s="92" t="e">
        <f ca="1">EUROToLetters(K6)</f>
        <v>#NAME?</v>
      </c>
      <c r="P6" s="80">
        <f>ROUND(G6*ROUND(K6,2),2)</f>
        <v>0</v>
      </c>
      <c r="Q6" s="68">
        <v>0.2</v>
      </c>
      <c r="R6" s="20">
        <f>ROUND(Q6*ROUND(P6,2),2)</f>
        <v>0</v>
      </c>
      <c r="S6" s="105" t="s">
        <v>66</v>
      </c>
    </row>
    <row r="7" spans="1:20" x14ac:dyDescent="0.15">
      <c r="A7" s="1"/>
      <c r="B7" s="57"/>
      <c r="C7" s="57"/>
      <c r="D7" s="57"/>
      <c r="E7" s="1"/>
      <c r="F7" s="1"/>
      <c r="H7" s="1"/>
      <c r="I7" s="1"/>
      <c r="K7" s="88"/>
      <c r="L7" s="93"/>
      <c r="M7" s="71"/>
      <c r="N7" s="75"/>
      <c r="O7" s="75"/>
      <c r="S7" s="105"/>
    </row>
    <row r="8" spans="1:20" ht="15" customHeight="1" x14ac:dyDescent="0.15">
      <c r="A8" s="179" t="s">
        <v>63</v>
      </c>
      <c r="B8" s="180"/>
      <c r="C8" s="180"/>
      <c r="D8" s="181"/>
      <c r="E8" s="180"/>
      <c r="F8" s="180"/>
      <c r="G8" s="180"/>
      <c r="H8" s="182"/>
      <c r="I8" s="182"/>
      <c r="J8" s="180"/>
      <c r="K8" s="183"/>
      <c r="L8" s="179"/>
      <c r="M8" s="98"/>
      <c r="N8" s="99"/>
      <c r="O8" s="99"/>
      <c r="P8" s="79">
        <f>P6</f>
        <v>0</v>
      </c>
      <c r="Q8" s="100"/>
      <c r="R8" s="19"/>
      <c r="S8" s="101"/>
      <c r="T8" s="102"/>
    </row>
    <row r="9" spans="1:20" ht="15" customHeight="1" x14ac:dyDescent="0.15">
      <c r="A9" s="184" t="s">
        <v>19</v>
      </c>
      <c r="B9" s="185"/>
      <c r="C9" s="185"/>
      <c r="D9" s="186"/>
      <c r="E9" s="185"/>
      <c r="F9" s="185"/>
      <c r="G9" s="185"/>
      <c r="H9" s="187"/>
      <c r="I9" s="187"/>
      <c r="J9" s="185"/>
      <c r="K9" s="188"/>
      <c r="L9" s="184"/>
      <c r="M9" s="94"/>
      <c r="P9" s="75">
        <f>R6</f>
        <v>0</v>
      </c>
      <c r="Q9" s="95"/>
      <c r="S9" s="96"/>
      <c r="T9" s="97"/>
    </row>
    <row r="10" spans="1:20" ht="15" customHeight="1" x14ac:dyDescent="0.15">
      <c r="A10" s="179" t="s">
        <v>64</v>
      </c>
      <c r="B10" s="180"/>
      <c r="C10" s="180"/>
      <c r="D10" s="181"/>
      <c r="E10" s="180"/>
      <c r="F10" s="180"/>
      <c r="G10" s="180"/>
      <c r="H10" s="182"/>
      <c r="I10" s="182"/>
      <c r="J10" s="180"/>
      <c r="K10" s="183"/>
      <c r="L10" s="179"/>
      <c r="M10" s="98"/>
      <c r="N10" s="99"/>
      <c r="O10" s="99"/>
      <c r="P10" s="79">
        <f>P8+P9</f>
        <v>0</v>
      </c>
      <c r="Q10" s="100"/>
      <c r="R10" s="19"/>
      <c r="S10" s="101"/>
      <c r="T10" s="102"/>
    </row>
    <row r="11" spans="1:20" x14ac:dyDescent="0.15">
      <c r="A11" s="151" t="s">
        <v>65</v>
      </c>
      <c r="B11" s="152"/>
      <c r="C11" s="152"/>
      <c r="D11" s="152"/>
      <c r="E11" s="152"/>
      <c r="F11" s="152"/>
      <c r="G11" s="152"/>
      <c r="H11" s="153"/>
      <c r="I11" s="153"/>
      <c r="J11" s="152"/>
      <c r="K11" s="154"/>
      <c r="L11" s="153"/>
      <c r="M11" s="155"/>
      <c r="N11" s="154"/>
      <c r="O11" s="154"/>
      <c r="P11" s="156"/>
      <c r="Q11" s="157"/>
      <c r="R11" s="158"/>
      <c r="S11" s="159"/>
      <c r="T11" s="159"/>
    </row>
    <row r="12" spans="1:20" x14ac:dyDescent="0.15">
      <c r="A12" s="151"/>
      <c r="B12" s="152"/>
      <c r="C12" s="152"/>
      <c r="D12" s="152"/>
      <c r="E12" s="152"/>
      <c r="F12" s="152"/>
      <c r="G12" s="152"/>
      <c r="H12" s="153"/>
      <c r="I12" s="153"/>
      <c r="J12" s="152"/>
      <c r="K12" s="154"/>
      <c r="L12" s="153"/>
      <c r="M12" s="155"/>
      <c r="N12" s="154"/>
      <c r="O12" s="154"/>
      <c r="P12" s="156"/>
      <c r="Q12" s="157"/>
      <c r="R12" s="158"/>
      <c r="S12" s="159"/>
      <c r="T12" s="159"/>
    </row>
    <row r="13" spans="1:20" x14ac:dyDescent="0.15">
      <c r="A13" s="151"/>
      <c r="B13" s="152"/>
      <c r="C13" s="152"/>
      <c r="D13" s="152"/>
      <c r="E13" s="152"/>
      <c r="F13" s="152"/>
      <c r="G13" s="152"/>
      <c r="H13" s="153"/>
      <c r="I13" s="153"/>
      <c r="J13" s="152"/>
      <c r="K13" s="154"/>
      <c r="L13" s="153"/>
      <c r="M13" s="155"/>
      <c r="N13" s="154"/>
      <c r="O13" s="154"/>
      <c r="P13" s="156"/>
      <c r="Q13" s="157"/>
      <c r="R13" s="158"/>
      <c r="S13" s="159"/>
      <c r="T13" s="159"/>
    </row>
    <row r="14" spans="1:20" x14ac:dyDescent="0.15">
      <c r="A14" s="151"/>
      <c r="B14" s="152"/>
      <c r="C14" s="152"/>
      <c r="D14" s="152"/>
      <c r="E14" s="152"/>
      <c r="F14" s="152"/>
      <c r="G14" s="152"/>
      <c r="H14" s="153"/>
      <c r="I14" s="153"/>
      <c r="J14" s="152"/>
      <c r="K14" s="154"/>
      <c r="L14" s="153"/>
      <c r="M14" s="155"/>
      <c r="N14" s="154"/>
      <c r="O14" s="154"/>
      <c r="P14" s="156"/>
      <c r="Q14" s="157"/>
      <c r="R14" s="158"/>
      <c r="S14" s="159"/>
      <c r="T14" s="159"/>
    </row>
  </sheetData>
  <sheetProtection password="C4B0" sheet="1" formatCells="0" formatColumns="0" formatRows="0"/>
  <mergeCells count="6">
    <mergeCell ref="A11:T14"/>
    <mergeCell ref="A3:T3"/>
    <mergeCell ref="E4:M4"/>
    <mergeCell ref="A8:L8"/>
    <mergeCell ref="A9:L9"/>
    <mergeCell ref="A10:L10"/>
  </mergeCells>
  <printOptions gridLines="1"/>
  <pageMargins left="0.41666666666666702" right="0.41666666666666702" top="0.55555555555555503" bottom="0.41666666666666702" header="0.13888888888888901" footer="0.13888888888888901"/>
  <pageSetup paperSize="9" orientation="landscape" r:id="rId1"/>
  <headerFooter differentFirst="1" alignWithMargins="0">
    <oddHeader>&amp;COFFRE - DPGF
  “Fourniture et installation d’équipements de lavage et de convoyage pour la laverie du Restaurant du Personnel du Centre Hospitalier du Mans”</oddHeader>
    <oddFooter>&amp;CRéférence DCE : EQHM26-005&amp;R&amp;P/&amp;N</oddFooter>
    <firstFooter>&amp;CRéférence DCE : EQHM26-005&amp;R&amp;P/&amp;N</firstFooter>
  </headerFooter>
  <ignoredErrors>
    <ignoredError sqref="A1:CW5 A7:CW10001 A6:R6 T6:CW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25" customWidth="1"/>
    <col min="2" max="2" width="8" style="26" customWidth="1"/>
    <col min="3" max="3" width="15.7109375" style="150" customWidth="1"/>
    <col min="4" max="4" width="40.7109375" style="27" customWidth="1"/>
    <col min="5" max="5" width="18.7109375" style="28" customWidth="1"/>
    <col min="6" max="6" width="7.7109375" style="29" customWidth="1"/>
    <col min="7" max="7" width="12.140625" style="24" hidden="1" customWidth="1"/>
    <col min="8" max="8" width="12.140625" style="23" customWidth="1"/>
    <col min="9" max="9" width="9.140625" style="23" customWidth="1"/>
    <col min="10" max="16384" width="9.140625" style="23"/>
  </cols>
  <sheetData>
    <row r="1" spans="1:7" s="21" customFormat="1" hidden="1" x14ac:dyDescent="0.15">
      <c r="A1" s="106"/>
      <c r="B1" s="107"/>
      <c r="C1" s="143"/>
      <c r="D1" s="108"/>
      <c r="E1" s="108"/>
      <c r="F1" s="107"/>
      <c r="G1" s="109"/>
    </row>
    <row r="2" spans="1:7" s="21" customFormat="1" hidden="1" x14ac:dyDescent="0.15">
      <c r="A2" s="106"/>
      <c r="B2" s="110"/>
      <c r="C2" s="144"/>
      <c r="D2" s="111"/>
      <c r="E2" s="112"/>
      <c r="F2" s="110"/>
      <c r="G2" s="113"/>
    </row>
    <row r="3" spans="1:7" s="22" customFormat="1" x14ac:dyDescent="0.15">
      <c r="A3" s="114" t="s">
        <v>12</v>
      </c>
      <c r="B3" s="115" t="s">
        <v>13</v>
      </c>
      <c r="C3" s="145" t="s">
        <v>14</v>
      </c>
      <c r="D3" s="117" t="s">
        <v>15</v>
      </c>
      <c r="E3" s="116" t="s">
        <v>16</v>
      </c>
      <c r="F3" s="118" t="s">
        <v>17</v>
      </c>
      <c r="G3" s="119" t="s">
        <v>22</v>
      </c>
    </row>
    <row r="4" spans="1:7" ht="30" customHeight="1" x14ac:dyDescent="0.15">
      <c r="A4" s="120"/>
      <c r="B4" s="121"/>
      <c r="C4" s="146"/>
      <c r="D4" s="122"/>
      <c r="E4" s="123">
        <f>ROUND(B4*C4,2)</f>
        <v>0</v>
      </c>
      <c r="F4" s="124"/>
      <c r="G4" s="125">
        <f t="shared" ref="G4:G13" si="0">E4*F4</f>
        <v>0</v>
      </c>
    </row>
    <row r="5" spans="1:7" ht="30" customHeight="1" x14ac:dyDescent="0.15">
      <c r="A5" s="120"/>
      <c r="B5" s="121"/>
      <c r="C5" s="146"/>
      <c r="D5" s="122"/>
      <c r="E5" s="123">
        <f>ROUND(B5*C5,2)</f>
        <v>0</v>
      </c>
      <c r="F5" s="124"/>
      <c r="G5" s="125">
        <f t="shared" si="0"/>
        <v>0</v>
      </c>
    </row>
    <row r="6" spans="1:7" ht="30" customHeight="1" x14ac:dyDescent="0.15">
      <c r="A6" s="120"/>
      <c r="B6" s="121"/>
      <c r="C6" s="146"/>
      <c r="D6" s="122"/>
      <c r="E6" s="123">
        <f t="shared" ref="E6:E12" si="1">ROUND(B6*C6,2)</f>
        <v>0</v>
      </c>
      <c r="F6" s="124"/>
      <c r="G6" s="125">
        <f t="shared" si="0"/>
        <v>0</v>
      </c>
    </row>
    <row r="7" spans="1:7" ht="30" customHeight="1" x14ac:dyDescent="0.15">
      <c r="A7" s="120"/>
      <c r="B7" s="121"/>
      <c r="C7" s="146"/>
      <c r="D7" s="122"/>
      <c r="E7" s="123">
        <f t="shared" si="1"/>
        <v>0</v>
      </c>
      <c r="F7" s="124"/>
      <c r="G7" s="125">
        <f t="shared" si="0"/>
        <v>0</v>
      </c>
    </row>
    <row r="8" spans="1:7" ht="30" customHeight="1" x14ac:dyDescent="0.15">
      <c r="A8" s="120"/>
      <c r="B8" s="121"/>
      <c r="C8" s="146"/>
      <c r="D8" s="122"/>
      <c r="E8" s="123">
        <f t="shared" si="1"/>
        <v>0</v>
      </c>
      <c r="F8" s="124"/>
      <c r="G8" s="125">
        <f t="shared" si="0"/>
        <v>0</v>
      </c>
    </row>
    <row r="9" spans="1:7" ht="30" customHeight="1" x14ac:dyDescent="0.15">
      <c r="A9" s="120"/>
      <c r="B9" s="121"/>
      <c r="C9" s="146"/>
      <c r="D9" s="122"/>
      <c r="E9" s="123">
        <f t="shared" si="1"/>
        <v>0</v>
      </c>
      <c r="F9" s="124"/>
      <c r="G9" s="125">
        <f t="shared" si="0"/>
        <v>0</v>
      </c>
    </row>
    <row r="10" spans="1:7" ht="30" customHeight="1" x14ac:dyDescent="0.15">
      <c r="A10" s="120"/>
      <c r="B10" s="121"/>
      <c r="C10" s="146"/>
      <c r="D10" s="122"/>
      <c r="E10" s="123">
        <f t="shared" si="1"/>
        <v>0</v>
      </c>
      <c r="F10" s="124"/>
      <c r="G10" s="125">
        <f t="shared" si="0"/>
        <v>0</v>
      </c>
    </row>
    <row r="11" spans="1:7" ht="30" customHeight="1" x14ac:dyDescent="0.15">
      <c r="A11" s="120"/>
      <c r="B11" s="121"/>
      <c r="C11" s="146"/>
      <c r="D11" s="122"/>
      <c r="E11" s="123">
        <f t="shared" si="1"/>
        <v>0</v>
      </c>
      <c r="F11" s="124"/>
      <c r="G11" s="125">
        <f t="shared" si="0"/>
        <v>0</v>
      </c>
    </row>
    <row r="12" spans="1:7" ht="30" customHeight="1" x14ac:dyDescent="0.15">
      <c r="A12" s="120"/>
      <c r="B12" s="121"/>
      <c r="C12" s="146"/>
      <c r="D12" s="122"/>
      <c r="E12" s="123">
        <f t="shared" si="1"/>
        <v>0</v>
      </c>
      <c r="F12" s="124"/>
      <c r="G12" s="125">
        <f t="shared" si="0"/>
        <v>0</v>
      </c>
    </row>
    <row r="13" spans="1:7" ht="30" customHeight="1" x14ac:dyDescent="0.15">
      <c r="A13" s="126"/>
      <c r="B13" s="127"/>
      <c r="C13" s="147"/>
      <c r="D13" s="128"/>
      <c r="E13" s="129">
        <f>ROUND(B13*C13,2)</f>
        <v>0</v>
      </c>
      <c r="F13" s="130"/>
      <c r="G13" s="131">
        <f t="shared" si="0"/>
        <v>0</v>
      </c>
    </row>
    <row r="14" spans="1:7" ht="30" customHeight="1" x14ac:dyDescent="0.15">
      <c r="A14" s="132"/>
      <c r="B14" s="133"/>
      <c r="C14" s="148"/>
      <c r="D14" s="134" t="s">
        <v>18</v>
      </c>
      <c r="E14" s="135">
        <f>SUM(E4:E13)</f>
        <v>0</v>
      </c>
      <c r="F14" s="136"/>
      <c r="G14" s="137"/>
    </row>
    <row r="15" spans="1:7" ht="30" customHeight="1" x14ac:dyDescent="0.15">
      <c r="A15" s="138"/>
      <c r="B15" s="139"/>
      <c r="C15" s="149"/>
      <c r="D15" s="140" t="s">
        <v>19</v>
      </c>
      <c r="E15" s="141">
        <f>ROUND(SUM(G4:G13),2)</f>
        <v>0</v>
      </c>
      <c r="F15" s="142"/>
      <c r="G15" s="137"/>
    </row>
    <row r="16" spans="1:7" ht="30" customHeight="1" x14ac:dyDescent="0.15">
      <c r="A16" s="132"/>
      <c r="B16" s="133"/>
      <c r="C16" s="148"/>
      <c r="D16" s="134" t="s">
        <v>27</v>
      </c>
      <c r="E16" s="135">
        <f>E14+E15</f>
        <v>0</v>
      </c>
      <c r="F16" s="136"/>
      <c r="G16" s="137"/>
    </row>
  </sheetData>
  <sheetProtection password="C4B0" sheet="1" formatCells="0" formatColumns="0" formatRows="0"/>
  <pageMargins left="0.41666666666666702" right="0.41666666666666702" top="0.41666666666666702" bottom="0.41666666666666702" header="0.13888888888888901" footer="0.13888888888888901"/>
  <pageSetup paperSize="9" orientation="landscape" horizontalDpi="1200" verticalDpi="1200" r:id="rId1"/>
  <headerFooter alignWithMargins="0">
    <oddHeader>&amp;COmissions pour  “Fourniture et installation d’équipements de lavage et de convoyage pour la laverie du Restaurant du Personnel du Centre Hospitalier du Mans”</oddHeader>
    <oddFooter>&amp;CRéférence DCE : EQHM26-005&amp;R&amp;P/&amp;N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8" customWidth="1"/>
    <col min="3" max="3" width="9.140625" customWidth="1"/>
  </cols>
  <sheetData>
    <row r="1" spans="2:2" x14ac:dyDescent="0.2">
      <c r="B1" s="10" t="s">
        <v>4</v>
      </c>
    </row>
    <row r="3" spans="2:2" ht="38.25" x14ac:dyDescent="0.2">
      <c r="B3" s="8" t="s">
        <v>5</v>
      </c>
    </row>
    <row r="4" spans="2:2" x14ac:dyDescent="0.2">
      <c r="B4" s="8" t="s">
        <v>6</v>
      </c>
    </row>
    <row r="5" spans="2:2" x14ac:dyDescent="0.2">
      <c r="B5" s="8" t="s">
        <v>23</v>
      </c>
    </row>
    <row r="6" spans="2:2" ht="114.75" x14ac:dyDescent="0.2">
      <c r="B6" s="9" t="s">
        <v>24</v>
      </c>
    </row>
    <row r="7" spans="2:2" ht="63.75" x14ac:dyDescent="0.2">
      <c r="B7" s="9" t="s">
        <v>28</v>
      </c>
    </row>
    <row r="8" spans="2:2" ht="51" x14ac:dyDescent="0.2">
      <c r="B8" s="9" t="s">
        <v>25</v>
      </c>
    </row>
    <row r="9" spans="2:2" ht="63.75" x14ac:dyDescent="0.2">
      <c r="B9" s="9" t="s">
        <v>7</v>
      </c>
    </row>
    <row r="10" spans="2:2" ht="25.5" x14ac:dyDescent="0.2">
      <c r="B10" s="8" t="s">
        <v>8</v>
      </c>
    </row>
    <row r="11" spans="2:2" x14ac:dyDescent="0.2">
      <c r="B11" s="8" t="s">
        <v>9</v>
      </c>
    </row>
    <row r="13" spans="2:2" x14ac:dyDescent="0.2">
      <c r="B13" s="8" t="s">
        <v>10</v>
      </c>
    </row>
    <row r="15" spans="2:2" x14ac:dyDescent="0.2">
      <c r="B15" s="38" t="s">
        <v>11</v>
      </c>
    </row>
    <row r="16" spans="2:2" x14ac:dyDescent="0.2">
      <c r="B16" s="38" t="s">
        <v>1</v>
      </c>
    </row>
    <row r="17" spans="2:2" x14ac:dyDescent="0.2">
      <c r="B17" s="38" t="s">
        <v>38</v>
      </c>
    </row>
    <row r="18" spans="2:2" x14ac:dyDescent="0.2">
      <c r="B18" s="38" t="s">
        <v>39</v>
      </c>
    </row>
    <row r="19" spans="2:2" x14ac:dyDescent="0.2">
      <c r="B19" s="39" t="s">
        <v>40</v>
      </c>
    </row>
  </sheetData>
  <hyperlinks>
    <hyperlink ref="B19" r:id="rId1"/>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B15"/>
  <sheetViews>
    <sheetView workbookViewId="0">
      <selection activeCell="F11" sqref="F11"/>
    </sheetView>
  </sheetViews>
  <sheetFormatPr baseColWidth="10" defaultColWidth="9.140625" defaultRowHeight="12.75" x14ac:dyDescent="0.2"/>
  <cols>
    <col min="1" max="1" width="27.42578125" style="36" bestFit="1" customWidth="1"/>
    <col min="2" max="2" width="76.85546875" style="36" customWidth="1"/>
    <col min="3" max="3" width="9.140625" style="36" customWidth="1"/>
    <col min="4" max="16384" width="9.140625" style="36"/>
  </cols>
  <sheetData>
    <row r="2" spans="1:2" x14ac:dyDescent="0.2">
      <c r="A2" s="36" t="s">
        <v>47</v>
      </c>
      <c r="B2" s="40" t="s">
        <v>46</v>
      </c>
    </row>
    <row r="3" spans="1:2" x14ac:dyDescent="0.2">
      <c r="A3" s="35" t="s">
        <v>29</v>
      </c>
      <c r="B3" s="35"/>
    </row>
    <row r="4" spans="1:2" x14ac:dyDescent="0.2">
      <c r="A4" s="45" t="s">
        <v>30</v>
      </c>
      <c r="B4" s="37" t="s">
        <v>49</v>
      </c>
    </row>
    <row r="5" spans="1:2" x14ac:dyDescent="0.2">
      <c r="A5" s="45" t="s">
        <v>20</v>
      </c>
      <c r="B5" s="37" t="s">
        <v>42</v>
      </c>
    </row>
    <row r="6" spans="1:2" x14ac:dyDescent="0.2">
      <c r="A6" s="45" t="s">
        <v>31</v>
      </c>
      <c r="B6" s="37" t="s">
        <v>43</v>
      </c>
    </row>
    <row r="7" spans="1:2" x14ac:dyDescent="0.2">
      <c r="A7" s="45" t="s">
        <v>12</v>
      </c>
      <c r="B7" s="37" t="s">
        <v>32</v>
      </c>
    </row>
    <row r="8" spans="1:2" ht="255" x14ac:dyDescent="0.2">
      <c r="A8" s="45" t="s">
        <v>0</v>
      </c>
      <c r="B8" s="37" t="s">
        <v>50</v>
      </c>
    </row>
    <row r="9" spans="1:2" x14ac:dyDescent="0.2">
      <c r="A9" s="45" t="s">
        <v>21</v>
      </c>
      <c r="B9" s="37" t="s">
        <v>48</v>
      </c>
    </row>
    <row r="10" spans="1:2" x14ac:dyDescent="0.2">
      <c r="A10" s="45" t="s">
        <v>13</v>
      </c>
      <c r="B10" s="37" t="s">
        <v>51</v>
      </c>
    </row>
    <row r="11" spans="1:2" x14ac:dyDescent="0.2">
      <c r="A11" s="45" t="s">
        <v>33</v>
      </c>
      <c r="B11" s="37" t="s">
        <v>34</v>
      </c>
    </row>
    <row r="12" spans="1:2" x14ac:dyDescent="0.2">
      <c r="A12" s="45" t="s">
        <v>16</v>
      </c>
      <c r="B12" s="37" t="s">
        <v>35</v>
      </c>
    </row>
    <row r="13" spans="1:2" ht="51" x14ac:dyDescent="0.2">
      <c r="A13" s="45" t="s">
        <v>36</v>
      </c>
      <c r="B13" s="37" t="s">
        <v>41</v>
      </c>
    </row>
    <row r="14" spans="1:2" x14ac:dyDescent="0.2">
      <c r="A14" s="46" t="s">
        <v>56</v>
      </c>
      <c r="B14" s="38" t="s">
        <v>57</v>
      </c>
    </row>
    <row r="15" spans="1:2" ht="16.5" x14ac:dyDescent="0.2">
      <c r="B15" s="47"/>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PALLONE Mona</cp:lastModifiedBy>
  <cp:lastPrinted>2026-08-10T10:30:01Z</cp:lastPrinted>
  <dcterms:created xsi:type="dcterms:W3CDTF">2004-01-29T18:35:10Z</dcterms:created>
  <dcterms:modified xsi:type="dcterms:W3CDTF">2026-08-10T10:30:55Z</dcterms:modified>
  <cp:category/>
  <cp:contentStatus/>
</cp:coreProperties>
</file>